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peterse\Documents\For upload in meetings\"/>
    </mc:Choice>
  </mc:AlternateContent>
  <xr:revisionPtr revIDLastSave="0" documentId="13_ncr:1_{D9D840CF-B8E8-431D-9AE2-8F8297AA37D3}" xr6:coauthVersionLast="47" xr6:coauthVersionMax="47" xr10:uidLastSave="{00000000-0000-0000-0000-000000000000}"/>
  <bookViews>
    <workbookView xWindow="-120" yWindow="-120" windowWidth="29040" windowHeight="15840" activeTab="1" xr2:uid="{EA1B871B-A431-4889-8B98-A96882C1FE01}"/>
  </bookViews>
  <sheets>
    <sheet name="Cover Page" sheetId="2" r:id="rId1"/>
    <sheet name="PDCCH" sheetId="3" r:id="rId2"/>
    <sheet name="PBCH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3" l="1"/>
  <c r="R6" i="3"/>
  <c r="Q7" i="3"/>
  <c r="R7" i="3"/>
  <c r="R9" i="3"/>
  <c r="R8" i="3"/>
  <c r="Q9" i="3"/>
  <c r="Q8" i="3"/>
  <c r="P5" i="4"/>
  <c r="Q6" i="4" l="1"/>
  <c r="P6" i="4"/>
  <c r="Q5" i="4"/>
  <c r="J8" i="4" l="1"/>
  <c r="K8" i="4"/>
  <c r="L8" i="4"/>
  <c r="M8" i="4"/>
  <c r="N8" i="4"/>
  <c r="H8" i="4"/>
  <c r="I8" i="4"/>
</calcChain>
</file>

<file path=xl/sharedStrings.xml><?xml version="1.0" encoding="utf-8"?>
<sst xmlns="http://schemas.openxmlformats.org/spreadsheetml/2006/main" count="56" uniqueCount="42">
  <si>
    <t>Duplex</t>
  </si>
  <si>
    <t>FDD</t>
  </si>
  <si>
    <t>Unknown</t>
  </si>
  <si>
    <t>TDLC300-100</t>
  </si>
  <si>
    <t>1x2 low</t>
  </si>
  <si>
    <t>3 / 15</t>
  </si>
  <si>
    <t>Mediatek</t>
  </si>
  <si>
    <t>1x4 low</t>
  </si>
  <si>
    <t>Bandwidth (MHz)</t>
  </si>
  <si>
    <t>CORESET RB</t>
  </si>
  <si>
    <t>CORESET duration</t>
  </si>
  <si>
    <t>Aggregation level</t>
  </si>
  <si>
    <t>Propagation Condition</t>
  </si>
  <si>
    <t>Antenna configuration and correlation Matrix</t>
  </si>
  <si>
    <t>Pm-dsg (%)</t>
  </si>
  <si>
    <t>2x2 Low</t>
  </si>
  <si>
    <t>Samsung</t>
  </si>
  <si>
    <t>Huawei</t>
  </si>
  <si>
    <r>
      <t>Bandwidth (MHz) / Subcarrier spacing (kHz)</t>
    </r>
    <r>
      <rPr>
        <b/>
        <sz val="9"/>
        <color theme="1"/>
        <rFont val="Arial"/>
        <family val="2"/>
      </rPr>
      <t> </t>
    </r>
  </si>
  <si>
    <r>
      <t>SSB/PBCH index</t>
    </r>
    <r>
      <rPr>
        <b/>
        <sz val="9"/>
        <color theme="1"/>
        <rFont val="Arial"/>
        <family val="2"/>
      </rPr>
      <t> </t>
    </r>
  </si>
  <si>
    <r>
      <t>Propagation condition</t>
    </r>
    <r>
      <rPr>
        <b/>
        <sz val="9"/>
        <color theme="1"/>
        <rFont val="Arial"/>
        <family val="2"/>
      </rPr>
      <t> </t>
    </r>
  </si>
  <si>
    <r>
      <t>Antenna configuration and correlation matrix</t>
    </r>
    <r>
      <rPr>
        <b/>
        <sz val="9"/>
        <color theme="1"/>
        <rFont val="Arial"/>
        <family val="2"/>
      </rPr>
      <t> </t>
    </r>
  </si>
  <si>
    <r>
      <t>Pm-bch (%)</t>
    </r>
    <r>
      <rPr>
        <b/>
        <sz val="9"/>
        <color theme="1"/>
        <rFont val="Arial"/>
        <family val="2"/>
      </rPr>
      <t> </t>
    </r>
  </si>
  <si>
    <t>Ericsson</t>
  </si>
  <si>
    <t>ZTE</t>
  </si>
  <si>
    <t>Qualcomm</t>
  </si>
  <si>
    <t>Span</t>
  </si>
  <si>
    <t>Average</t>
  </si>
  <si>
    <t>Nokia</t>
  </si>
  <si>
    <t>PBCH 12 PRB</t>
  </si>
  <si>
    <t>PDCCH Punctured</t>
  </si>
  <si>
    <t>2x4 Low</t>
  </si>
  <si>
    <t>Company 3</t>
  </si>
  <si>
    <t>Company 4</t>
  </si>
  <si>
    <t>Company 5</t>
  </si>
  <si>
    <t>Company 6</t>
  </si>
  <si>
    <t>Company 7</t>
  </si>
  <si>
    <t>o    15PRBs, 3 symbols, non-interleaved, AL4, DCI 1_0 (35 bits for 15 PRBs); Use CCEs #4, #5, #6, and #7 to transmit PDCCH with DCI 1_0.</t>
  </si>
  <si>
    <t>TDLA30-10</t>
  </si>
  <si>
    <t>1</t>
  </si>
  <si>
    <t>-3.3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</si>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</sst>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49" fontId="2" fillId="0" borderId="0" xfId="0" applyNumberFormat="1" applyFont="1"/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wrapText="1"/>
    </xf>
    <xf numFmtId="2" fontId="0" fillId="3" borderId="1" xfId="0" applyNumberFormat="1" applyFill="1" applyBorder="1" applyAlignment="1">
      <alignment horizontal="center" wrapText="1"/>
    </xf>
    <xf numFmtId="2" fontId="0" fillId="4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49" fontId="2" fillId="5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2" fontId="2" fillId="5" borderId="1" xfId="0" applyNumberFormat="1" applyFont="1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95250</xdr:rowOff>
    </xdr:from>
    <xdr:to>
      <xdr:col>8</xdr:col>
      <xdr:colOff>390525</xdr:colOff>
      <xdr:row>35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B8A656C-AE61-45C7-8F13-6D08CCA2522C}"/>
            </a:ext>
          </a:extLst>
        </xdr:cNvPr>
        <xdr:cNvSpPr txBox="1"/>
      </xdr:nvSpPr>
      <xdr:spPr>
        <a:xfrm>
          <a:off x="352425" y="285750"/>
          <a:ext cx="4914900" cy="640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110 		R4-2403008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Nokia, Nokia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Shanghai Bell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Lessthan 5MHz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8.10.6.1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UE demodulation requirements related to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LessThan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5MHz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R4-2321064 - WF on [109][322] NR_FR1_lessthan_5MHz_BW_demod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3B51-4FA6-4728-A0A0-EEA104DB69F0}">
  <dimension ref="A1"/>
  <sheetViews>
    <sheetView workbookViewId="0">
      <selection activeCell="K12" sqref="K1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0475-CF91-45FE-B2EA-147EB5205E38}">
  <dimension ref="A3:R10"/>
  <sheetViews>
    <sheetView tabSelected="1" workbookViewId="0">
      <selection activeCell="T5" sqref="T5"/>
    </sheetView>
  </sheetViews>
  <sheetFormatPr defaultRowHeight="15" x14ac:dyDescent="0.25"/>
  <cols>
    <col min="1" max="1" width="20.140625" customWidth="1"/>
    <col min="2" max="2" width="11" customWidth="1"/>
    <col min="6" max="6" width="14.42578125" customWidth="1"/>
    <col min="7" max="7" width="14.7109375" customWidth="1"/>
  </cols>
  <sheetData>
    <row r="3" spans="1:18" x14ac:dyDescent="0.25">
      <c r="A3" s="5" t="s">
        <v>30</v>
      </c>
      <c r="B3" s="2"/>
      <c r="C3" s="2"/>
      <c r="D3" s="2"/>
      <c r="E3" s="2"/>
      <c r="F3" s="2"/>
      <c r="G3" s="3"/>
      <c r="H3" s="4"/>
    </row>
    <row r="4" spans="1:18" x14ac:dyDescent="0.25">
      <c r="A4" s="5" t="s">
        <v>37</v>
      </c>
      <c r="B4" s="2"/>
      <c r="C4" s="2"/>
      <c r="D4" s="2"/>
      <c r="E4" s="2"/>
      <c r="F4" s="2"/>
      <c r="G4" s="3"/>
      <c r="H4" s="4"/>
    </row>
    <row r="5" spans="1:18" ht="60" x14ac:dyDescent="0.25">
      <c r="A5" s="20"/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6" t="s">
        <v>13</v>
      </c>
      <c r="H5" s="17" t="s">
        <v>14</v>
      </c>
      <c r="I5" s="11" t="s">
        <v>16</v>
      </c>
      <c r="J5" s="11" t="s">
        <v>28</v>
      </c>
      <c r="K5" s="11" t="s">
        <v>32</v>
      </c>
      <c r="L5" s="11" t="s">
        <v>33</v>
      </c>
      <c r="M5" s="11" t="s">
        <v>34</v>
      </c>
      <c r="N5" s="11" t="s">
        <v>35</v>
      </c>
      <c r="O5" s="11" t="s">
        <v>36</v>
      </c>
      <c r="P5" s="18"/>
      <c r="Q5" s="12" t="s">
        <v>26</v>
      </c>
      <c r="R5" s="12" t="s">
        <v>27</v>
      </c>
    </row>
    <row r="6" spans="1:18" x14ac:dyDescent="0.25">
      <c r="A6" s="20"/>
      <c r="B6" s="6">
        <v>3</v>
      </c>
      <c r="C6" s="6">
        <v>15</v>
      </c>
      <c r="D6" s="6">
        <v>3</v>
      </c>
      <c r="E6" s="6">
        <v>4</v>
      </c>
      <c r="F6" s="6" t="s">
        <v>38</v>
      </c>
      <c r="G6" s="6" t="s">
        <v>4</v>
      </c>
      <c r="H6" s="6" t="s">
        <v>39</v>
      </c>
      <c r="I6" s="6"/>
      <c r="J6" s="6" t="s">
        <v>41</v>
      </c>
      <c r="K6" s="6"/>
      <c r="L6" s="6"/>
      <c r="M6" s="6"/>
      <c r="N6" s="6"/>
      <c r="O6" s="6"/>
      <c r="P6" s="6"/>
      <c r="Q6" s="19">
        <f t="shared" ref="Q6:Q7" si="0">MAX(I6:P6)-MIN(I6:P6)</f>
        <v>0</v>
      </c>
      <c r="R6" s="19" t="e">
        <f t="shared" ref="R6:R7" si="1">AVERAGE(I6:P6)</f>
        <v>#DIV/0!</v>
      </c>
    </row>
    <row r="7" spans="1:18" x14ac:dyDescent="0.25">
      <c r="A7" s="20"/>
      <c r="B7" s="6">
        <v>3</v>
      </c>
      <c r="C7" s="6">
        <v>15</v>
      </c>
      <c r="D7" s="6">
        <v>3</v>
      </c>
      <c r="E7" s="6">
        <v>4</v>
      </c>
      <c r="F7" s="6" t="s">
        <v>38</v>
      </c>
      <c r="G7" s="6" t="s">
        <v>7</v>
      </c>
      <c r="H7" s="6" t="s">
        <v>39</v>
      </c>
      <c r="I7" s="6"/>
      <c r="J7" s="6" t="s">
        <v>40</v>
      </c>
      <c r="K7" s="6"/>
      <c r="L7" s="6"/>
      <c r="M7" s="6"/>
      <c r="N7" s="6"/>
      <c r="O7" s="6"/>
      <c r="P7" s="6"/>
      <c r="Q7" s="19">
        <f t="shared" si="0"/>
        <v>0</v>
      </c>
      <c r="R7" s="19" t="e">
        <f t="shared" si="1"/>
        <v>#DIV/0!</v>
      </c>
    </row>
    <row r="8" spans="1:18" x14ac:dyDescent="0.25">
      <c r="A8" s="20"/>
      <c r="B8" s="6">
        <v>3</v>
      </c>
      <c r="C8" s="6">
        <v>15</v>
      </c>
      <c r="D8" s="6">
        <v>3</v>
      </c>
      <c r="E8" s="6">
        <v>4</v>
      </c>
      <c r="F8" s="6" t="s">
        <v>3</v>
      </c>
      <c r="G8" s="6" t="s">
        <v>15</v>
      </c>
      <c r="H8" s="6">
        <v>1</v>
      </c>
      <c r="I8" s="6">
        <v>0.9</v>
      </c>
      <c r="J8" s="6">
        <v>-0.9</v>
      </c>
      <c r="K8" s="6"/>
      <c r="L8" s="6"/>
      <c r="M8" s="6"/>
      <c r="N8" s="6"/>
      <c r="O8" s="6"/>
      <c r="P8" s="6"/>
      <c r="Q8" s="19">
        <f>MAX(I8:P8)-MIN(I8:P8)</f>
        <v>1.8</v>
      </c>
      <c r="R8" s="19">
        <f>AVERAGE(I8:P8)</f>
        <v>0</v>
      </c>
    </row>
    <row r="9" spans="1:18" x14ac:dyDescent="0.25">
      <c r="A9" s="20"/>
      <c r="B9" s="6">
        <v>3</v>
      </c>
      <c r="C9" s="6">
        <v>15</v>
      </c>
      <c r="D9" s="6">
        <v>3</v>
      </c>
      <c r="E9" s="6">
        <v>4</v>
      </c>
      <c r="F9" s="6" t="s">
        <v>3</v>
      </c>
      <c r="G9" s="6" t="s">
        <v>31</v>
      </c>
      <c r="H9" s="6">
        <v>1</v>
      </c>
      <c r="I9" s="6">
        <v>-3.3</v>
      </c>
      <c r="J9" s="6">
        <v>-5.2</v>
      </c>
      <c r="K9" s="6"/>
      <c r="L9" s="6"/>
      <c r="M9" s="6"/>
      <c r="N9" s="6"/>
      <c r="O9" s="6"/>
      <c r="P9" s="6"/>
      <c r="Q9" s="19">
        <f>MAX(I9:P9)-MIN(I9:P9)</f>
        <v>1.9000000000000004</v>
      </c>
      <c r="R9" s="19">
        <f>AVERAGE(I9:P9)</f>
        <v>-4.25</v>
      </c>
    </row>
    <row r="10" spans="1:18" x14ac:dyDescent="0.25">
      <c r="A10" s="20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F0DE-BA1F-403E-87F1-1F3B02F89C93}">
  <dimension ref="A3:Q8"/>
  <sheetViews>
    <sheetView workbookViewId="0">
      <selection activeCell="N12" sqref="N12"/>
    </sheetView>
  </sheetViews>
  <sheetFormatPr defaultRowHeight="15" x14ac:dyDescent="0.25"/>
  <cols>
    <col min="3" max="3" width="12.42578125" customWidth="1"/>
    <col min="8" max="8" width="11.42578125" customWidth="1"/>
    <col min="13" max="13" width="11" customWidth="1"/>
  </cols>
  <sheetData>
    <row r="3" spans="1:17" x14ac:dyDescent="0.25">
      <c r="A3" s="5" t="s">
        <v>29</v>
      </c>
      <c r="B3" s="2"/>
      <c r="C3" s="2"/>
      <c r="D3" s="2"/>
      <c r="E3" s="2"/>
      <c r="F3" s="2"/>
      <c r="G3" s="3"/>
    </row>
    <row r="4" spans="1:17" ht="105" x14ac:dyDescent="0.25">
      <c r="A4" s="1"/>
      <c r="B4" s="8" t="s">
        <v>0</v>
      </c>
      <c r="C4" s="8" t="s">
        <v>18</v>
      </c>
      <c r="D4" s="8" t="s">
        <v>19</v>
      </c>
      <c r="E4" s="8" t="s">
        <v>20</v>
      </c>
      <c r="F4" s="8" t="s">
        <v>21</v>
      </c>
      <c r="G4" s="9" t="s">
        <v>22</v>
      </c>
      <c r="H4" s="10" t="s">
        <v>6</v>
      </c>
      <c r="I4" s="10" t="s">
        <v>16</v>
      </c>
      <c r="J4" s="10" t="s">
        <v>17</v>
      </c>
      <c r="K4" s="10" t="s">
        <v>23</v>
      </c>
      <c r="L4" s="10" t="s">
        <v>24</v>
      </c>
      <c r="M4" s="10" t="s">
        <v>25</v>
      </c>
      <c r="N4" s="10" t="s">
        <v>28</v>
      </c>
      <c r="O4" s="11"/>
      <c r="P4" s="12" t="s">
        <v>26</v>
      </c>
      <c r="Q4" s="12" t="s">
        <v>27</v>
      </c>
    </row>
    <row r="5" spans="1:17" ht="30" x14ac:dyDescent="0.25">
      <c r="A5" s="1"/>
      <c r="B5" s="6" t="s">
        <v>1</v>
      </c>
      <c r="C5" s="6" t="s">
        <v>5</v>
      </c>
      <c r="D5" s="6" t="s">
        <v>2</v>
      </c>
      <c r="E5" s="6" t="s">
        <v>3</v>
      </c>
      <c r="F5" s="6" t="s">
        <v>4</v>
      </c>
      <c r="G5" s="7">
        <v>1</v>
      </c>
      <c r="H5" s="7">
        <v>-5.4</v>
      </c>
      <c r="I5" s="7">
        <v>-6</v>
      </c>
      <c r="J5" s="7">
        <v>-5.3</v>
      </c>
      <c r="K5" s="7">
        <v>-5.8</v>
      </c>
      <c r="L5" s="7">
        <v>-6.1</v>
      </c>
      <c r="M5" s="13">
        <v>-7.9</v>
      </c>
      <c r="N5" s="7">
        <v>-3.6</v>
      </c>
      <c r="O5" s="7"/>
      <c r="P5" s="14">
        <f>MAX(H5:O5)-MIN(H5:O5)</f>
        <v>4.3000000000000007</v>
      </c>
      <c r="Q5" s="14">
        <f>AVERAGE(H5:O5)</f>
        <v>-5.7285714285714286</v>
      </c>
    </row>
    <row r="6" spans="1:17" ht="30" x14ac:dyDescent="0.25">
      <c r="A6" s="1"/>
      <c r="B6" s="6" t="s">
        <v>1</v>
      </c>
      <c r="C6" s="6" t="s">
        <v>5</v>
      </c>
      <c r="D6" s="6" t="s">
        <v>2</v>
      </c>
      <c r="E6" s="6" t="s">
        <v>3</v>
      </c>
      <c r="F6" s="6" t="s">
        <v>7</v>
      </c>
      <c r="G6" s="7">
        <v>1</v>
      </c>
      <c r="H6" s="7">
        <v>-7.5</v>
      </c>
      <c r="I6" s="7">
        <v>-8.6999999999999993</v>
      </c>
      <c r="J6" s="7">
        <v>-8.3000000000000007</v>
      </c>
      <c r="K6" s="7">
        <v>-8.5</v>
      </c>
      <c r="L6" s="7">
        <v>-9.1999999999999993</v>
      </c>
      <c r="M6" s="7">
        <v>-9.9</v>
      </c>
      <c r="N6" s="7">
        <v>-7.4</v>
      </c>
      <c r="O6" s="7"/>
      <c r="P6" s="14">
        <f>MAX(H6:O6)-MIN(H6:O6)</f>
        <v>2.5</v>
      </c>
      <c r="Q6" s="14">
        <f>AVERAGE(H6:O6)</f>
        <v>-8.5</v>
      </c>
    </row>
    <row r="8" spans="1:17" x14ac:dyDescent="0.25">
      <c r="H8" s="21">
        <f>ABS($Q$5-H5)</f>
        <v>0.32857142857142829</v>
      </c>
      <c r="I8" s="21">
        <f t="shared" ref="I8:N8" si="0">ABS($Q$5-I5)</f>
        <v>0.27142857142857135</v>
      </c>
      <c r="J8" s="21">
        <f t="shared" si="0"/>
        <v>0.42857142857142883</v>
      </c>
      <c r="K8" s="21">
        <f t="shared" si="0"/>
        <v>7.1428571428571175E-2</v>
      </c>
      <c r="L8" s="21">
        <f t="shared" si="0"/>
        <v>0.371428571428571</v>
      </c>
      <c r="M8" s="21">
        <f t="shared" si="0"/>
        <v>2.1714285714285717</v>
      </c>
      <c r="N8" s="21">
        <f t="shared" si="0"/>
        <v>2.1285714285714286</v>
      </c>
    </row>
  </sheetData>
  <conditionalFormatting sqref="P5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RBI5PAMIO524-1616901215-12381</_dlc_DocId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HideFromDelve xmlns="71c5aaf6-e6ce-465b-b873-5148d2a4c105">false</HideFromDelve>
    <_dlc_DocIdUrl xmlns="71c5aaf6-e6ce-465b-b873-5148d2a4c105">
      <Url>https://nokia.sharepoint.com/sites/gxp/_layouts/15/DocIdRedir.aspx?ID=RBI5PAMIO524-1616901215-12381</Url>
      <Description>RBI5PAMIO524-1616901215-12381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3" ma:contentTypeDescription="Create a new document." ma:contentTypeScope="" ma:versionID="8aaa719e4988102f2ce2d387b423b610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2dbfea9ae561874a02c102fb9da15fdd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C58484-A274-4644-AE7C-EB5A47E66EFF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2.xml><?xml version="1.0" encoding="utf-8"?>
<ds:datastoreItem xmlns:ds="http://schemas.openxmlformats.org/officeDocument/2006/customXml" ds:itemID="{62B14F35-7CF3-4D78-B4E1-19FF0CB029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586FB1-8CED-4DDA-9F1B-0639C4E0593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A7DDCC5-364A-4B4E-885C-A16A538DF8F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4C9435E-7FAC-445B-82F9-522664846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PDCCH</vt:lpstr>
      <vt:lpstr>PBCH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Nokia</cp:lastModifiedBy>
  <dcterms:created xsi:type="dcterms:W3CDTF">2024-02-28T09:32:25Z</dcterms:created>
  <dcterms:modified xsi:type="dcterms:W3CDTF">2024-02-29T09:55:03Z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9855a881-2067-4e88-8e0e-7132ce9b54a0</vt:lpwstr>
  </property>
</Properties>
</file>